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taly\"/>
    </mc:Choice>
  </mc:AlternateContent>
  <xr:revisionPtr revIDLastSave="0" documentId="13_ncr:1_{3C67AB76-3B70-4B20-A643-1D8A6558C79D}"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3" l="1"/>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<sst xmlns="http://schemas.openxmlformats.org/spreadsheetml/2006/main" count="605" uniqueCount="271">
  <si>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</si>
  <si>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</si>
  <si>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</si>
  <si>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</si>
  <si>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</si>
  <si>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</si>
  <si>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</si>
  <si>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</si>
  <si>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</si>
  <si>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</si>
  <si>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</si>
  <si>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</si>
  <si>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</si>
  <si>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</si>
  <si>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</si>
  <si>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</si>
  <si>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</si>
  <si>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</si>
  <si>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</si>
  <si>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</si>
  <si>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</si>
  <si>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</si>
  <si>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</si>
  <si>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</si>
  <si>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</si>
  <si>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</si>
  <si>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</si>
  <si>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</si>
  <si>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</si>
  <si>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</si>
  <si>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</si>
  <si>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</si>
  <si>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</si>
  <si>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</si>
  <si>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</si>
  <si>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</si>
  <si>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</si>
  <si>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</si>
  <si>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</si>
  <si>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</si>
  <si>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</si>
  <si>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</si>
  <si>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</si>
  <si>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</si>
  <si>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</si>
  <si>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</si>
  <si>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</si>
  <si>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</si>
  <si>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</si>
  <si>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</si>
  <si>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</si>
  <si>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</si>
  <si>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</si>
  <si>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</si>
  <si>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</si>
  <si>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</si>
  <si>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</si>
  <si>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</si>
  <si>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</si>
  <si>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</si>
  <si>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</si>
  <si>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</si>
  <si>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</si>
  <si>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</si>
  <si>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</si>
  <si>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</si>
  <si>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</si>
  <si>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</si>
  <si>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</si>
  <si>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</si>
  <si>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</si>
  <si>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</si>
  <si>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</si>
  <si>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</si>
  <si>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</si>
  <si>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</si>
  <si>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</si>
  <si>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</si>
  <si>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</si>
  <si>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</si>
  <si>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</si>
  <si>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</si>
  <si>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</si>
  <si>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</si>
  <si>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</si>
  <si>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</si>
  <si>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</si>
  <si>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</si>
  <si>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</si>
  <si>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</si>
  <si>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</si>
  <si>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</si>
  <si>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</si>
  <si>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</si>
  <si>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</si>
  <si>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</si>
  <si>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</si>
  <si>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</si>
  <si>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</si>
  <si>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</si>
  <si>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</si>
  <si>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</si>
  <si>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</si>
  <si>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</si>
  <si>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</si>
  <si>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</si>
  <si>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</si>
  <si>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</si>
  <si>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</si>
  <si>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</si>
  <si>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</si>
  <si>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</si>
  <si>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</si>
  <si>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</si>
  <si>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</si>
  <si>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</si>
  <si>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</si>
  <si>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</si>
  <si>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</si>
  <si>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</si>
  <si>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</si>
  <si>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</si>
  <si>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</si>
  <si>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</si>
  <si>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</si>
  <si>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</si>
  <si>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</si>
  <si>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</si>
  <si>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</si>
  <si>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</si>
  <si>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</si>
  <si>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</si>
  <si>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</si>
  <si>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</si>
  <si>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</si>
  <si>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</si>
  <si>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</si>
  <si>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</si>
  <si>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</si>
  <si>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</si>
  <si>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</si>
  <si>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</si>
  <si>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</si>
  <si>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</si>
  <si>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</si>
  <si>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</si>
  <si>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</si>
  <si>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</si>
  <si>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</si>
  <si>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</si>
  <si>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</si>
  <si>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</si>
  <si>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</si>
  <si>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</si>
  <si>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</si>
  <si>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</si>
  <si>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</si>
  <si>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</si>
  <si>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</si>
  <si>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</si>
  <si>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</si>
  <si>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</si>
  <si>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</si>
  <si>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</si>
  <si>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</si>
  <si>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</si>
  <si>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</si>
  <si>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</si>
  <si>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</si>
  <si>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</si>
  <si>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</si>
  <si>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</si>
  <si>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</si>
  <si>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</si>
  <si>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</si>
  <si>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</si>
  <si>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</si>
  <si>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</si>
  <si>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</si>
  <si>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</si>
  <si>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</si>
  <si>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</si>
  <si>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</si>
  <si>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</si>
  <si>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</si>
  <si>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</si>
  <si>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</si>
  <si>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</si>
  <si>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</si>
  <si>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</si>
  <si>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</si>
  <si>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</si>
  <si>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</si>
  <si>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</si>
  <si>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</si>
  <si>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</si>
  <si>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</si>
  <si>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</si>
  <si>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</si>
  <si>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</si>
  <si>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</si>
  <si>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</si>
  <si>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</si>
  <si>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</si>
  <si>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</si>
  <si>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</si>
  <si>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</si>
  <si>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</si>
  <si>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</si>
  <si>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</si>
  <si>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</si>
  <si>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</si>
  <si>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</si>
  <si>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</si>
  <si>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</si>
  <si>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</si>
  <si>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</si>
  <si>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</si>
  <si>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</si>
  <si>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</si>
  <si>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</si>
  <si>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</si>
  <si>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</si>
  <si>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</si>
  <si>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</si>
  <si>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</si>
  <si>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</si>
  <si>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</si>
  <si>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</si>
  <si>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</si>
  <si>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</si>
  <si>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</si>
  <si>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</si>
  <si>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</si>
  <si>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</si>
  <si>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</si>
  <si>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</si>
  <si>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</si>
  <si>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</si>
  <si>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</si>
  <si>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</si>
  <si>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</si>
  <si>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</si>
  <si>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</si>
  <si>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</si>
  <si>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</si>
  <si>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</si>
  <si>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</si>
  <si>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</si>
  <si>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</si>
  <si>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</si>
  <si>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</si>
  <si>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</si>
  <si>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</si>
  <si>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</si>
  <si>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</si>
  <si>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</si>
  <si>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</si>
  <si>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</si>
  <si>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 xml:space="preserve">https://www.corepla.it/relazione-sulla-gestione </t>
  </si>
  <si>
    <t>https://coripet.it/documenti-e-pubblicazioni/</t>
  </si>
  <si>
    <t>Ispra - Italian Institute for Environmental Protection and Research</t>
  </si>
  <si>
    <t>not available</t>
  </si>
  <si>
    <t xml:space="preserve">Ispra - Italian Institute for Environmental Protection and Research   </t>
  </si>
  <si>
    <t>In relation to the reporting obligations of the SUP directive, ISPRA as part of the Eionet network is responsible for the delivery of the data, and the contact between the national authority, the European Commission, and the EEA.</t>
  </si>
  <si>
    <t>Conai - National Packaging Consortium    </t>
  </si>
  <si>
    <t>The calculation approach considers each individual stream in accordance with the SUP Directive and Decision 2021/1752 (in particular Articles 2(6), 2(7) and 2(8)): 
- weight of single-use bottles placed on the market, including correction factors to include caps and lids and excluding non-target material,
 - weight of single-use bottles from separate collection, including correction factors to exclude non-target material  and rate performance for losses and humidity;
Separate collection data are obtained from official waste transport documents. A corrective factor rate has been applied to the separate collection stream and includes a performance rate for losses and humidity estimated at 3%, determined as the average of multi-year mass balances from all domestic sorting plants, reflecting material losses. 
The data refer to beverage bottles in the SUP target and are derived from the waste analysis conducted by COREPLA and CORIPET (EPR for plastic packaging waste), for all national sorting plants (a total of 33 plants and about 1000 analyses conducted). This analysis provides insight into how much of the single-use beverage container waste entering the sorting plants meets the SUP criteria, which is crucial for assessing progress towards the SUP targets. Finally, an initial estimate of the quantities of beverage bottles in mixed waste was used for a coarse cross-check (excluded from this report as the method is still being developed).  
According to the scope of the EPR Organizations, quality assurance systems are taken into account from the very outset, in line with the technical annexes stipulated at national level by the Framework Agreement. The potential presence of no target materials (including hazardous waste) is verified through waste analysis at the first measurement point on Sorting Center. Specific procedure and instructions are also provided for load rejection. 
The volumes of selective collection refers to RVM machines or dedicated agreements within other collection' circuits. The main documentations is represented by transport documents (FIR). No correction factors are applied as they are already in line with what is defined in article 4(a) of Decision 2021/1752.</t>
  </si>
  <si>
    <t>The calculation approach considers each individual stream in accordance with the SUP Directive and Decision 2021/1752 (in particular Articles 2(6), 2(7) and 2(8)): 
- weight of single-use bottles placed on the market, including correction factors to include caps and lids and excluding non-target material,
 - weight of single-use bottles from separate collection, including correction factors to exclude non-target material  and rate performance for losses and humidity;
Separate collection data are obtained from official waste transport documents.
Finally, an estimate of the quantities of beverage bottles in mixed waste was used for a coarse cross-check (excluded from this report as the method is still being developed).</t>
  </si>
  <si>
    <t xml:space="preserve">The data refers to beverage bottles in the SUP target and are derived from the waste analysis conducted by COREPLA and CORIPET (EPR for plastic packaging waste), for all national sorting plants (a total of 33 plants and about 1000 analyses conducted including some specifically focused on non-target materials). This analysis provides insight into how much of the single-use beverage container waste entering the sorting plants meets the SUP criteria, which is crucial for assessing progress towards the SUP targets. Random second-party audits were conducted to verify compliance with procedures and the correct sampling activities and analyses using tablets and photo application.
</t>
  </si>
  <si>
    <t>The corrective factor rate, applied to stream of separate collection, includes a performance rate for losses and humidity estimated at 3%, determined as the average of multi-year mass balances from all domestic sorting plants, reflecting material losses. Put on the market data derived from a specific survey for PET bottles, including the estimate for the weight and percentage of CPL PET caps and lids equal to 8% (source: Plastic Consult Srl, a consultancy firm that carries out market research). All the data refers exclusively to PET bottles</t>
  </si>
  <si>
    <t>Pursuant to article 220 of Legislative Decree 152/2206, CONAI is required to acquire the data relating to the recycling and recovery of packaging waste from all subjects operating in the packaging and packaging waste sector. This also means that CONAI is responsible for acquiring data from specific EPRs (e.g.  COREPLA, CORIPET). The data relating to the quantity of packaging placed on the market, by material and type of packaging, the quantity of packaging reused, and packaging waste recycled and recovered, referring to the previous calendar year, must then be communicated to the National Waste Register Section at ISPRA through the mandatory national environmental declaration (MUD).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</si>
</sst>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12"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coripet.it/documenti-e-pubblicazioni/" TargetMode="External"/><Relationship Id="rId1" Type="http://schemas.openxmlformats.org/officeDocument/2006/relationships/hyperlink" Target="https://www.corepla.it/relazione-sulla-gestione"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RowHeight="14.5" x14ac:dyDescent="0.35"/>
  <cols>
    <col min="1" max="1" width="8.6328125" style="2"/>
    <col min="2" max="2" width="39" customWidth="1"/>
    <col min="3" max="3" width="182" customWidth="1"/>
  </cols>
  <sheetData>
    <row r="1" spans="1:67" s="2" customFormat="1" x14ac:dyDescent="0.35"/>
    <row r="2" spans="1:67" ht="34.5" customHeight="1" x14ac:dyDescent="0.35">
      <c r="B2" s="141" t="s">
        <v>0</v>
      </c>
      <c r="C2" s="1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2" t="s">
        <v>1</v>
      </c>
      <c r="C3" s="1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3" t="s">
        <v>2</v>
      </c>
      <c r="C4" s="1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44" t="s">
        <v>3</v>
      </c>
      <c r="C6" s="14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38" t="s">
        <v>4</v>
      </c>
      <c r="C7" s="13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44" t="s">
        <v>5</v>
      </c>
      <c r="C9" s="14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38" t="s">
        <v>6</v>
      </c>
      <c r="C10" s="13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40" t="s">
        <v>7</v>
      </c>
      <c r="C12" s="1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75"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C24" zoomScale="85" zoomScaleNormal="85" workbookViewId="0">
      <selection activeCell="D15" sqref="D15:E15"/>
    </sheetView>
  </sheetViews>
  <sheetFormatPr defaultRowHeight="14.5" x14ac:dyDescent="0.35"/>
  <cols>
    <col min="1" max="1" width="8.6328125" style="2"/>
    <col min="2" max="2" width="17.36328125" style="2" customWidth="1"/>
    <col min="3" max="3" width="11.453125" customWidth="1"/>
    <col min="4" max="4" width="77.453125" style="1" customWidth="1"/>
    <col min="5" max="5" width="49.453125" style="1" customWidth="1"/>
    <col min="11" max="11" width="24.54296875" customWidth="1"/>
    <col min="12" max="12" width="17.63281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25" customHeight="1" x14ac:dyDescent="0.35">
      <c r="C2" s="2"/>
      <c r="D2" s="145"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2" customHeight="1" thickBot="1" x14ac:dyDescent="0.4">
      <c r="C3" s="2"/>
      <c r="D3" s="146"/>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7" customHeight="1" thickBot="1" x14ac:dyDescent="0.4">
      <c r="C5" s="2"/>
      <c r="D5" s="152" t="s">
        <v>26</v>
      </c>
      <c r="E5" s="15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75" customHeight="1" thickBot="1" x14ac:dyDescent="0.4">
      <c r="C7" s="2"/>
      <c r="D7" s="6" t="s">
        <v>27</v>
      </c>
      <c r="E7" s="42" t="s">
        <v>224</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6" t="s">
        <v>30</v>
      </c>
      <c r="E10" s="156"/>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2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75" customHeight="1" thickBot="1" x14ac:dyDescent="0.4">
      <c r="B13" s="54"/>
      <c r="C13" s="55"/>
      <c r="D13" s="154" t="s">
        <v>33</v>
      </c>
      <c r="E13" s="155"/>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5" customHeight="1" thickBot="1" x14ac:dyDescent="0.4">
      <c r="B14" s="52" t="s">
        <v>34</v>
      </c>
      <c r="C14" s="52" t="s">
        <v>35</v>
      </c>
      <c r="D14" s="147" t="s">
        <v>36</v>
      </c>
      <c r="E14" s="148"/>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Italy</v>
      </c>
      <c r="C15" s="82">
        <f>$E$8</f>
        <v>2023</v>
      </c>
      <c r="D15" s="8" t="s">
        <v>37</v>
      </c>
      <c r="E15" s="57">
        <v>425986.93800000002</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49" t="s">
        <v>38</v>
      </c>
      <c r="E16" s="15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75" customHeight="1" thickBot="1" x14ac:dyDescent="0.4">
      <c r="B17" s="79" t="str">
        <f>IF('SUP bottles-PoM'!$E$7="&lt; Please select &gt;","&lt; Not selected &gt;",'SUP bottles-PoM'!$E$7)</f>
        <v>Italy</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Italy</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75" customHeight="1" thickBot="1" x14ac:dyDescent="0.4">
      <c r="B19" s="79" t="str">
        <f>IF('SUP bottles-PoM'!$E$7="&lt; Please select &gt;","&lt; Not selected &gt;",'SUP bottles-PoM'!$E$7)</f>
        <v>Italy</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Italy</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Italy</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Italy</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Italy</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 customHeight="1" thickBot="1" x14ac:dyDescent="0.4">
      <c r="B24" s="79" t="str">
        <f>IF('SUP bottles-PoM'!$E$7="&lt; Please select &gt;","&lt; Not selected &gt;",'SUP bottles-PoM'!$E$7)</f>
        <v>Italy</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Italy</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4" t="s">
        <v>48</v>
      </c>
      <c r="E27" s="155"/>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51" t="s">
        <v>49</v>
      </c>
      <c r="E28" s="135"/>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Italy</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Italy</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Italy</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 customHeight="1" thickBot="1" x14ac:dyDescent="0.4">
      <c r="B32" s="79" t="str">
        <f>IF('SUP bottles-PoM'!$E$7="&lt; Please select &gt;","&lt; Not selected &gt;",'SUP bottles-PoM'!$E$7)</f>
        <v>Italy</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6" workbookViewId="0">
      <selection activeCell="D8" sqref="D8:E9"/>
    </sheetView>
  </sheetViews>
  <sheetFormatPr defaultRowHeight="14.5" x14ac:dyDescent="0.35"/>
  <cols>
    <col min="1" max="1" width="7.54296875" customWidth="1"/>
    <col min="2" max="2" width="16.36328125" customWidth="1"/>
    <col min="3" max="3" width="26" style="1" customWidth="1"/>
    <col min="4" max="4" width="32.36328125" style="1" customWidth="1"/>
    <col min="5" max="5" width="42.6328125" style="1" customWidth="1"/>
    <col min="7" max="7" width="17.54296875" customWidth="1"/>
  </cols>
  <sheetData>
    <row r="1" spans="1:103" ht="14.7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7"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75" customHeight="1" thickBot="1" x14ac:dyDescent="0.4">
      <c r="A3" s="54"/>
      <c r="B3" s="54"/>
      <c r="C3" s="54"/>
      <c r="D3" s="158"/>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75" customHeight="1" thickBot="1" x14ac:dyDescent="0.4">
      <c r="A5" s="54"/>
      <c r="B5" s="61"/>
      <c r="C5" s="54"/>
      <c r="D5" s="160" t="s">
        <v>55</v>
      </c>
      <c r="E5" s="161"/>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9" t="s">
        <v>56</v>
      </c>
      <c r="E7" s="148"/>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Italy</v>
      </c>
      <c r="C8" s="83">
        <f>'SUP bottles-PoM'!$E$8</f>
        <v>2023</v>
      </c>
      <c r="D8" s="8" t="s">
        <v>57</v>
      </c>
      <c r="E8" s="42">
        <f>15+5356</f>
        <v>5371</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5" customHeight="1" thickBot="1" x14ac:dyDescent="0.4">
      <c r="A9" s="54"/>
      <c r="B9" s="79" t="str">
        <f>IF('SUP bottles-PoM'!$E$7="&lt; Please select &gt;","&lt; Not selected &gt;",'SUP bottles-PoM'!$E$7)</f>
        <v>Italy</v>
      </c>
      <c r="C9" s="82">
        <f>'SUP bottles-PoM'!$E$8</f>
        <v>2023</v>
      </c>
      <c r="D9" s="8" t="s">
        <v>58</v>
      </c>
      <c r="E9" s="42">
        <v>273642</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7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80" zoomScaleNormal="80" workbookViewId="0">
      <selection activeCell="E10" sqref="E10:E12"/>
    </sheetView>
  </sheetViews>
  <sheetFormatPr defaultRowHeight="14.5" x14ac:dyDescent="0.35"/>
  <cols>
    <col min="1" max="1" width="8.36328125" style="2" customWidth="1"/>
    <col min="2" max="2" width="15.54296875" style="1" bestFit="1" customWidth="1"/>
    <col min="3" max="3" width="7.6328125" customWidth="1"/>
    <col min="4" max="4" width="51" customWidth="1"/>
    <col min="5" max="5" width="40.54296875" customWidth="1"/>
    <col min="6" max="6" width="34.36328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31"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32"/>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33" t="s">
        <v>59</v>
      </c>
      <c r="E5" s="134"/>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7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37" t="s">
        <v>60</v>
      </c>
      <c r="E7" s="13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Italy</v>
      </c>
      <c r="C8" s="82">
        <f>'SUP bottles-PoM'!$E$8</f>
        <v>2023</v>
      </c>
      <c r="D8" s="8" t="s">
        <v>61</v>
      </c>
      <c r="E8" s="79" t="str">
        <f>IF('SUP bottles-PoM'!$E$7="&lt; Please select &gt;","&lt; Please  selected in sheet SUP bottles-PoM &gt;",'SUP bottles-PoM'!$E$7)</f>
        <v>Italy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29.5" thickBot="1" x14ac:dyDescent="0.4">
      <c r="A9" s="54"/>
      <c r="B9" s="79" t="str">
        <f>IF('SUP bottles-PoM'!$E$7="&lt; Please select &gt;","&lt; Not selected &gt;",'SUP bottles-PoM'!$E$7)</f>
        <v>Italy</v>
      </c>
      <c r="C9" s="82">
        <f>'SUP bottles-PoM'!$E$8</f>
        <v>2023</v>
      </c>
      <c r="D9" s="8" t="s">
        <v>62</v>
      </c>
      <c r="E9" s="46" t="s">
        <v>261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Italy</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Italy</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Italy</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Italy</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Italy</v>
      </c>
      <c r="C14" s="82">
        <f>'SUP bottles-PoM'!$E$8</f>
        <v>2023</v>
      </c>
      <c r="D14" s="8" t="s">
        <v>67</v>
      </c>
      <c r="E14" s="47">
        <v>45835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Italy</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Italy</v>
      </c>
      <c r="C16" s="82">
        <f>'SUP bottles-PoM'!$E$8</f>
        <v>2023</v>
      </c>
      <c r="D16" s="8" t="s">
        <v>69</v>
      </c>
      <c r="E16" s="46" t="s">
        <v>262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5" t="s">
        <v>70</v>
      </c>
      <c r="E18" s="13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7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87.5" thickBot="1" x14ac:dyDescent="0.4">
      <c r="A20" s="54"/>
      <c r="B20" s="79" t="str">
        <f>IF('SUP bottles-PoM'!$E$7="&lt; Please select &gt;","&lt; Not selected &gt;",'SUP bottles-PoM'!$E$7)</f>
        <v>Italy</v>
      </c>
      <c r="C20" s="82">
        <f>'SUP bottles-PoM'!$E$8</f>
        <v>2023</v>
      </c>
      <c r="D20" s="46" t="s">
        <v>263</v>
      </c>
      <c r="E20" s="46" t="s">
        <v>264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32.5" thickBot="1" x14ac:dyDescent="0.4">
      <c r="A21" s="54"/>
      <c r="B21" s="79" t="str">
        <f>IF('SUP bottles-PoM'!$E$7="&lt; Please select &gt;","&lt; Not selected &gt;",'SUP bottles-PoM'!$E$7)</f>
        <v>Italy</v>
      </c>
      <c r="C21" s="82">
        <f>'SUP bottles-PoM'!$E$8</f>
        <v>2023</v>
      </c>
      <c r="D21" s="48" t="s">
        <v>265</v>
      </c>
      <c r="E21" s="48" t="s">
        <v>270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Italy</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Italy</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B22" zoomScaleNormal="100" workbookViewId="0">
      <selection activeCell="D26" sqref="D26:F26"/>
    </sheetView>
  </sheetViews>
  <sheetFormatPr defaultRowHeight="14.5" x14ac:dyDescent="0.35"/>
  <cols>
    <col min="1" max="1" width="4.453125" style="2" customWidth="1"/>
    <col min="2" max="2" width="16.6328125" style="2" customWidth="1"/>
    <col min="3" max="3" width="9.63281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75" customHeight="1" thickBot="1" x14ac:dyDescent="0.4">
      <c r="C2" s="2"/>
      <c r="D2" s="162" t="s">
        <v>23</v>
      </c>
      <c r="E2" s="170" t="s">
        <v>24</v>
      </c>
      <c r="F2" s="171"/>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75" customHeight="1" thickBot="1" x14ac:dyDescent="0.4">
      <c r="C3" s="2"/>
      <c r="D3" s="162"/>
      <c r="E3" s="172" t="s">
        <v>73</v>
      </c>
      <c r="F3" s="173"/>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75" customHeight="1" thickBot="1" x14ac:dyDescent="0.4">
      <c r="C5" s="2"/>
      <c r="D5" s="152" t="s">
        <v>59</v>
      </c>
      <c r="E5" s="169"/>
      <c r="F5" s="153"/>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63" t="s">
        <v>74</v>
      </c>
      <c r="E7" s="164"/>
      <c r="F7" s="16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2" customHeight="1" thickBot="1" x14ac:dyDescent="0.4">
      <c r="A8" s="54"/>
      <c r="B8" s="54"/>
      <c r="C8" s="54"/>
      <c r="D8" s="166" t="s">
        <v>75</v>
      </c>
      <c r="E8" s="167"/>
      <c r="F8" s="168"/>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75" customHeight="1" thickBot="1" x14ac:dyDescent="0.4">
      <c r="A9" s="54"/>
      <c r="B9" s="54"/>
      <c r="C9" s="70"/>
      <c r="D9" s="137" t="s">
        <v>76</v>
      </c>
      <c r="E9" s="135"/>
      <c r="F9" s="135"/>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75" customHeight="1" thickBot="1" x14ac:dyDescent="0.4">
      <c r="A10" s="54"/>
      <c r="B10" s="54"/>
      <c r="C10" s="54"/>
      <c r="D10" s="174" t="s">
        <v>77</v>
      </c>
      <c r="E10" s="175"/>
      <c r="F10" s="176"/>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Italy</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Italy</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4" customHeight="1" thickBot="1" x14ac:dyDescent="0.4">
      <c r="A15" s="54"/>
      <c r="B15" s="54"/>
      <c r="C15" s="70"/>
      <c r="D15" s="137" t="s">
        <v>82</v>
      </c>
      <c r="E15" s="135"/>
      <c r="F15" s="135"/>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0" t="s">
        <v>83</v>
      </c>
      <c r="E16" s="181"/>
      <c r="F16" s="182"/>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Italy</v>
      </c>
      <c r="C17" s="82">
        <f>'SUP bottles-PoM'!$E$8</f>
        <v>2023</v>
      </c>
      <c r="D17" s="177"/>
      <c r="E17" s="178"/>
      <c r="F17" s="179"/>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Italy</v>
      </c>
      <c r="C18" s="82">
        <f>'SUP bottles-PoM'!$E$8</f>
        <v>2023</v>
      </c>
      <c r="D18" s="177"/>
      <c r="E18" s="178"/>
      <c r="F18" s="179"/>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Italy</v>
      </c>
      <c r="C19" s="82">
        <f>'SUP bottles-PoM'!$E$8</f>
        <v>2023</v>
      </c>
      <c r="D19" s="177"/>
      <c r="E19" s="178"/>
      <c r="F19" s="179"/>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Italy</v>
      </c>
      <c r="C20" s="82">
        <f>'SUP bottles-PoM'!$E$8</f>
        <v>2023</v>
      </c>
      <c r="D20" s="177"/>
      <c r="E20" s="178"/>
      <c r="F20" s="179"/>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Italy</v>
      </c>
      <c r="C21" s="82">
        <f>'SUP bottles-PoM'!$E$8</f>
        <v>2023</v>
      </c>
      <c r="D21" s="177"/>
      <c r="E21" s="178"/>
      <c r="F21" s="179"/>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75" customHeight="1" thickBot="1" x14ac:dyDescent="0.4">
      <c r="A23" s="54"/>
      <c r="B23" s="54"/>
      <c r="C23" s="54"/>
      <c r="D23" s="166" t="s">
        <v>84</v>
      </c>
      <c r="E23" s="167"/>
      <c r="F23" s="168"/>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75" customHeight="1" thickBot="1" x14ac:dyDescent="0.4">
      <c r="A24" s="54"/>
      <c r="B24" s="54"/>
      <c r="C24" s="70"/>
      <c r="D24" s="137" t="s">
        <v>85</v>
      </c>
      <c r="E24" s="135"/>
      <c r="F24" s="135"/>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0" t="s">
        <v>86</v>
      </c>
      <c r="E25" s="181"/>
      <c r="F25" s="182"/>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Italy</v>
      </c>
      <c r="C26" s="82">
        <f>'SUP bottles-PoM'!$E$8</f>
        <v>2023</v>
      </c>
      <c r="D26" s="183" t="s">
        <v>266</v>
      </c>
      <c r="E26" s="184"/>
      <c r="F26" s="185"/>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Italy</v>
      </c>
      <c r="C27" s="82">
        <f>'SUP bottles-PoM'!$E$8</f>
        <v>2023</v>
      </c>
      <c r="D27" s="177"/>
      <c r="E27" s="178"/>
      <c r="F27" s="179"/>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Italy</v>
      </c>
      <c r="C28" s="82">
        <f>'SUP bottles-PoM'!$E$8</f>
        <v>2023</v>
      </c>
      <c r="D28" s="177"/>
      <c r="E28" s="178"/>
      <c r="F28" s="179"/>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Italy</v>
      </c>
      <c r="C29" s="82">
        <f>'SUP bottles-PoM'!$E$8</f>
        <v>2023</v>
      </c>
      <c r="D29" s="177"/>
      <c r="E29" s="178"/>
      <c r="F29" s="179"/>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Italy</v>
      </c>
      <c r="C30" s="82">
        <f>'SUP bottles-PoM'!$E$8</f>
        <v>2023</v>
      </c>
      <c r="D30" s="177"/>
      <c r="E30" s="178"/>
      <c r="F30" s="179"/>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D54" zoomScale="60" zoomScaleNormal="60" workbookViewId="0">
      <selection activeCell="M15" sqref="M15"/>
    </sheetView>
  </sheetViews>
  <sheetFormatPr defaultRowHeight="14.5" x14ac:dyDescent="0.35"/>
  <cols>
    <col min="1" max="1" width="3.6328125" style="2" customWidth="1"/>
    <col min="2" max="2" width="16.54296875" style="2" customWidth="1"/>
    <col min="3" max="3" width="10.6328125" style="1" customWidth="1"/>
    <col min="4" max="4" width="52.54296875" style="1" customWidth="1"/>
    <col min="5" max="5" width="19.36328125" style="1" customWidth="1"/>
    <col min="6" max="7" width="21.54296875" style="1" customWidth="1"/>
    <col min="8" max="8" width="30.36328125" style="1" customWidth="1"/>
    <col min="9" max="9" width="27.36328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5" customHeight="1" thickBot="1" x14ac:dyDescent="0.4">
      <c r="A2" s="54"/>
      <c r="B2" s="54"/>
      <c r="C2" s="61"/>
      <c r="D2" s="203" t="s">
        <v>23</v>
      </c>
      <c r="E2" s="170" t="s">
        <v>87</v>
      </c>
      <c r="F2" s="205"/>
      <c r="G2" s="205"/>
      <c r="H2" s="171"/>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4"/>
      <c r="E3" s="172" t="s">
        <v>54</v>
      </c>
      <c r="F3" s="206"/>
      <c r="G3" s="206"/>
      <c r="H3" s="173"/>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2" t="s">
        <v>88</v>
      </c>
      <c r="E5" s="169"/>
      <c r="F5" s="153"/>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9" customHeight="1" x14ac:dyDescent="0.35">
      <c r="A7" s="54"/>
      <c r="B7" s="54"/>
      <c r="C7" s="54"/>
      <c r="D7" s="207" t="s">
        <v>89</v>
      </c>
      <c r="E7" s="208"/>
      <c r="F7" s="208"/>
      <c r="G7" s="208"/>
      <c r="H7" s="208"/>
      <c r="I7" s="208"/>
      <c r="J7" s="209"/>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6" t="s">
        <v>90</v>
      </c>
      <c r="E8" s="167"/>
      <c r="F8" s="167"/>
      <c r="G8" s="167"/>
      <c r="H8" s="167"/>
      <c r="I8" s="167"/>
      <c r="J8" s="16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10" t="s">
        <v>91</v>
      </c>
      <c r="E9" s="174" t="s">
        <v>92</v>
      </c>
      <c r="F9" s="175"/>
      <c r="G9" s="175"/>
      <c r="H9" s="175"/>
      <c r="I9" s="176"/>
      <c r="J9" s="210"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11"/>
      <c r="E10" s="72" t="s">
        <v>94</v>
      </c>
      <c r="F10" s="72" t="s">
        <v>95</v>
      </c>
      <c r="G10" s="72" t="s">
        <v>96</v>
      </c>
      <c r="H10" s="72" t="s">
        <v>97</v>
      </c>
      <c r="I10" s="72" t="s">
        <v>98</v>
      </c>
      <c r="J10" s="211"/>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290.5" thickBot="1" x14ac:dyDescent="0.4">
      <c r="A11" s="54"/>
      <c r="B11" s="79" t="str">
        <f>IF('SUP bottles-PoM'!$E$7="&lt; Please select &gt;","&lt; Not selected &gt;",'SUP bottles-PoM'!$E$7)</f>
        <v>Italy</v>
      </c>
      <c r="C11" s="56">
        <f>'SUP bottles-PoM'!$E$8</f>
        <v>2023</v>
      </c>
      <c r="D11" s="8" t="s">
        <v>99</v>
      </c>
      <c r="E11" s="46" t="s">
        <v>207</v>
      </c>
      <c r="F11" s="46" t="s">
        <v>210</v>
      </c>
      <c r="G11" s="46" t="s">
        <v>207</v>
      </c>
      <c r="H11" s="46" t="s">
        <v>207</v>
      </c>
      <c r="I11" s="46" t="s">
        <v>207</v>
      </c>
      <c r="J11" s="48" t="s">
        <v>267</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Italy</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Italy</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276" thickBot="1" x14ac:dyDescent="0.4">
      <c r="A14" s="54"/>
      <c r="B14" s="79" t="str">
        <f>IF('SUP bottles-PoM'!$E$7="&lt; Please select &gt;","&lt; Not selected &gt;",'SUP bottles-PoM'!$E$7)</f>
        <v>Italy</v>
      </c>
      <c r="C14" s="56">
        <f>'SUP bottles-PoM'!$E$8</f>
        <v>2023</v>
      </c>
      <c r="D14" s="8" t="s">
        <v>103</v>
      </c>
      <c r="E14" s="46" t="s">
        <v>207</v>
      </c>
      <c r="F14" s="46" t="s">
        <v>210</v>
      </c>
      <c r="G14" s="46" t="s">
        <v>207</v>
      </c>
      <c r="H14" s="46" t="s">
        <v>207</v>
      </c>
      <c r="I14" s="46" t="s">
        <v>207</v>
      </c>
      <c r="J14" s="48" t="s">
        <v>268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03.5" thickBot="1" x14ac:dyDescent="0.4">
      <c r="A15" s="54"/>
      <c r="B15" s="79" t="str">
        <f>IF('SUP bottles-PoM'!$E$7="&lt; Please select &gt;","&lt; Not selected &gt;",'SUP bottles-PoM'!$E$7)</f>
        <v>Italy</v>
      </c>
      <c r="C15" s="56">
        <f>'SUP bottles-PoM'!$E$8</f>
        <v>2023</v>
      </c>
      <c r="D15" s="8" t="s">
        <v>104</v>
      </c>
      <c r="E15" s="46" t="s">
        <v>207</v>
      </c>
      <c r="F15" s="46" t="s">
        <v>210</v>
      </c>
      <c r="G15" s="46" t="s">
        <v>207</v>
      </c>
      <c r="H15" s="46" t="s">
        <v>207</v>
      </c>
      <c r="I15" s="46" t="s">
        <v>207</v>
      </c>
      <c r="J15" s="48" t="s">
        <v>269</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3" t="s">
        <v>106</v>
      </c>
      <c r="F17" s="213"/>
      <c r="G17" s="213"/>
      <c r="H17" s="213"/>
      <c r="I17" s="213"/>
      <c r="J17" s="213"/>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1" customHeight="1" thickBot="1" x14ac:dyDescent="0.4">
      <c r="A19" s="54"/>
      <c r="B19" s="54"/>
      <c r="C19" s="54"/>
      <c r="D19" s="166" t="s">
        <v>107</v>
      </c>
      <c r="E19" s="167"/>
      <c r="F19" s="167"/>
      <c r="G19" s="167"/>
      <c r="H19" s="168"/>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98" t="s">
        <v>34</v>
      </c>
      <c r="C20" s="200" t="s">
        <v>35</v>
      </c>
      <c r="D20" s="210" t="s">
        <v>108</v>
      </c>
      <c r="E20" s="174" t="s">
        <v>109</v>
      </c>
      <c r="F20" s="175"/>
      <c r="G20" s="175"/>
      <c r="H20" s="210"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99"/>
      <c r="C21" s="201"/>
      <c r="D21" s="211"/>
      <c r="E21" s="72" t="s">
        <v>94</v>
      </c>
      <c r="F21" s="72" t="s">
        <v>95</v>
      </c>
      <c r="G21" s="72" t="s">
        <v>111</v>
      </c>
      <c r="H21" s="212"/>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Italy</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Italy</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Italy</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Italy</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Italy</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Italy</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Italy</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Italy</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2" t="s">
        <v>120</v>
      </c>
      <c r="F31" s="202"/>
      <c r="G31" s="202"/>
      <c r="H31" s="202"/>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2" t="s">
        <v>122</v>
      </c>
      <c r="F32" s="202"/>
      <c r="G32" s="202"/>
      <c r="H32" s="202"/>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2" t="s">
        <v>124</v>
      </c>
      <c r="F33" s="202"/>
      <c r="G33" s="202"/>
      <c r="H33" s="202"/>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2" t="s">
        <v>126</v>
      </c>
      <c r="F34" s="202"/>
      <c r="G34" s="202"/>
      <c r="H34" s="202"/>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2" t="s">
        <v>128</v>
      </c>
      <c r="F35" s="202"/>
      <c r="G35" s="202"/>
      <c r="H35" s="202"/>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2" t="s">
        <v>130</v>
      </c>
      <c r="F36" s="202"/>
      <c r="G36" s="202"/>
      <c r="H36" s="202"/>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2" t="s">
        <v>132</v>
      </c>
      <c r="F37" s="202"/>
      <c r="G37" s="202"/>
      <c r="H37" s="202"/>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6" customHeight="1" thickBot="1" x14ac:dyDescent="0.4">
      <c r="A39" s="54"/>
      <c r="B39" s="64" t="s">
        <v>34</v>
      </c>
      <c r="C39" s="64" t="s">
        <v>35</v>
      </c>
      <c r="D39" s="189" t="s">
        <v>133</v>
      </c>
      <c r="E39" s="190"/>
      <c r="F39" s="190"/>
      <c r="G39" s="190"/>
      <c r="H39" s="191"/>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Italy</v>
      </c>
      <c r="C40" s="82">
        <f>'SUP bottles-PoM'!$E$8</f>
        <v>2023</v>
      </c>
      <c r="D40" s="195"/>
      <c r="E40" s="196"/>
      <c r="F40" s="196"/>
      <c r="G40" s="196"/>
      <c r="H40" s="197"/>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Italy</v>
      </c>
      <c r="C41" s="82">
        <f>'SUP bottles-PoM'!$E$8</f>
        <v>2023</v>
      </c>
      <c r="D41" s="195"/>
      <c r="E41" s="196"/>
      <c r="F41" s="196"/>
      <c r="G41" s="196"/>
      <c r="H41" s="197"/>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Italy</v>
      </c>
      <c r="C42" s="82">
        <f>'SUP bottles-PoM'!$E$8</f>
        <v>2023</v>
      </c>
      <c r="D42" s="195"/>
      <c r="E42" s="196"/>
      <c r="F42" s="196"/>
      <c r="G42" s="196"/>
      <c r="H42" s="197"/>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Italy</v>
      </c>
      <c r="C43" s="82">
        <f>'SUP bottles-PoM'!$E$8</f>
        <v>2023</v>
      </c>
      <c r="D43" s="195"/>
      <c r="E43" s="196"/>
      <c r="F43" s="196"/>
      <c r="G43" s="196"/>
      <c r="H43" s="197"/>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Italy</v>
      </c>
      <c r="C44" s="82">
        <f>'SUP bottles-PoM'!$E$8</f>
        <v>2023</v>
      </c>
      <c r="D44" s="195"/>
      <c r="E44" s="196"/>
      <c r="F44" s="196"/>
      <c r="G44" s="196"/>
      <c r="H44" s="197"/>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25" customHeight="1" thickBot="1" x14ac:dyDescent="0.4">
      <c r="A46" s="54"/>
      <c r="C46" s="2"/>
      <c r="D46" s="189" t="s">
        <v>134</v>
      </c>
      <c r="E46" s="190"/>
      <c r="F46" s="190"/>
      <c r="G46" s="190"/>
      <c r="H46" s="191"/>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25" customHeight="1" thickBot="1" x14ac:dyDescent="0.4">
      <c r="A47" s="54"/>
      <c r="B47" s="77" t="s">
        <v>34</v>
      </c>
      <c r="C47" s="77" t="s">
        <v>35</v>
      </c>
      <c r="D47" s="192" t="s">
        <v>135</v>
      </c>
      <c r="E47" s="193"/>
      <c r="F47" s="193"/>
      <c r="G47" s="193"/>
      <c r="H47" s="19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Italy</v>
      </c>
      <c r="C48" s="82">
        <f>'SUP bottles-PoM'!$E$8</f>
        <v>2023</v>
      </c>
      <c r="D48" s="195"/>
      <c r="E48" s="196"/>
      <c r="F48" s="196"/>
      <c r="G48" s="196"/>
      <c r="H48" s="197"/>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Italy</v>
      </c>
      <c r="C49" s="82">
        <f>'SUP bottles-PoM'!$E$8</f>
        <v>2023</v>
      </c>
      <c r="D49" s="195"/>
      <c r="E49" s="196"/>
      <c r="F49" s="196"/>
      <c r="G49" s="196"/>
      <c r="H49" s="197"/>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Italy</v>
      </c>
      <c r="C50" s="82">
        <f>'SUP bottles-PoM'!$E$8</f>
        <v>2023</v>
      </c>
      <c r="D50" s="195"/>
      <c r="E50" s="196"/>
      <c r="F50" s="196"/>
      <c r="G50" s="196"/>
      <c r="H50" s="197"/>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Italy</v>
      </c>
      <c r="C51" s="82">
        <f>'SUP bottles-PoM'!$E$8</f>
        <v>2023</v>
      </c>
      <c r="D51" s="195"/>
      <c r="E51" s="196"/>
      <c r="F51" s="196"/>
      <c r="G51" s="196"/>
      <c r="H51" s="197"/>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3" customHeight="1" x14ac:dyDescent="0.35">
      <c r="C53" s="2"/>
      <c r="D53" s="189" t="s">
        <v>136</v>
      </c>
      <c r="E53" s="190"/>
      <c r="F53" s="190"/>
      <c r="G53" s="190"/>
      <c r="H53" s="191"/>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3" customHeight="1" thickBot="1" x14ac:dyDescent="0.4">
      <c r="C54" s="2"/>
      <c r="D54" s="186" t="s">
        <v>254</v>
      </c>
      <c r="E54" s="187"/>
      <c r="F54" s="187"/>
      <c r="G54" s="187"/>
      <c r="H54" s="188"/>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Italy</v>
      </c>
      <c r="C56" s="82">
        <f>'SUP bottles-PoM'!$E$8</f>
        <v>2023</v>
      </c>
      <c r="D56" s="128" t="s">
        <v>256</v>
      </c>
      <c r="E56" s="129">
        <f>IF(B56="Portugal","Confidential",SUMIF('2022_PoM'!$C$11:$C$35,$B$56,'2022_PoM'!$F$11:$F$36))</f>
        <v>442258.9</v>
      </c>
      <c r="F56" s="129">
        <f>IF('SUP bottles-PoM'!E11="&lt; Please select &gt;","Please select reporting base in sheet ''SUP bottles-PoM'' ",'SUP bottles-PoM'!E15)</f>
        <v>425986.93800000002</v>
      </c>
      <c r="G56" s="130">
        <f>IFERROR(IF(AND(E56=0,F56=0),0,IF(E56=0,"No value for 2022",(F56-E56)/ABS(E56))),"No variation can be calculated")</f>
        <v>-3.679284238259535E-2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Italy</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Italy</v>
      </c>
      <c r="C58" s="82">
        <f>'SUP bottles-PoM'!$E$8</f>
        <v>2023</v>
      </c>
      <c r="D58" s="128" t="s">
        <v>142</v>
      </c>
      <c r="E58" s="129">
        <f>IF(B56="Portugal","Confidential",SUMIF('2022_SEPCol'!B:B,B56,'2022_SEPCol'!E:E))</f>
        <v>296442.59000000003</v>
      </c>
      <c r="F58" s="129">
        <f>SUM('SUP bottles-Separate collection'!E8:E9)</f>
        <v>279013</v>
      </c>
      <c r="G58" s="130">
        <f>IFERROR(IF(AND(E58=0,F58=0),0,IF(E58=0,"No value for 2022",(F58-E58)/ABS(E58))),"No variation can be calculated")</f>
        <v>-5.8795836320280508E-2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I23" sqref="I23"/>
    </sheetView>
  </sheetViews>
  <sheetFormatPr defaultRowHeight="14.5" x14ac:dyDescent="0.35"/>
  <cols>
    <col min="1" max="1" width="3.6328125" style="2" customWidth="1"/>
    <col min="2" max="2" width="17.36328125" style="2" customWidth="1"/>
    <col min="3" max="3" width="10.6328125" style="1" customWidth="1"/>
    <col min="4" max="4" width="25.54296875" style="1" customWidth="1"/>
    <col min="5" max="5" width="19.36328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25" customHeight="1" thickBot="1" x14ac:dyDescent="0.4">
      <c r="A2" s="54"/>
      <c r="B2" s="54"/>
      <c r="C2" s="61"/>
      <c r="D2" s="203" t="s">
        <v>23</v>
      </c>
      <c r="E2" s="170" t="s">
        <v>24</v>
      </c>
      <c r="F2" s="171"/>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4"/>
      <c r="E3" s="172" t="s">
        <v>54</v>
      </c>
      <c r="F3" s="173"/>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2" t="s">
        <v>88</v>
      </c>
      <c r="E5" s="169"/>
      <c r="F5" s="153"/>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2"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4" t="s">
        <v>146</v>
      </c>
      <c r="G9" s="215"/>
      <c r="H9" s="216"/>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Italy</v>
      </c>
      <c r="C10" s="82">
        <f>'SUP bottles-PoM'!$E$8</f>
        <v>2023</v>
      </c>
      <c r="D10" s="51" t="s">
        <v>100</v>
      </c>
      <c r="E10" s="51"/>
      <c r="F10" s="177"/>
      <c r="G10" s="178"/>
      <c r="H10" s="217"/>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Italy</v>
      </c>
      <c r="C11" s="82">
        <f>'SUP bottles-PoM'!$E$8</f>
        <v>2023</v>
      </c>
      <c r="D11" s="51" t="s">
        <v>100</v>
      </c>
      <c r="E11" s="51"/>
      <c r="F11" s="177"/>
      <c r="G11" s="178"/>
      <c r="H11" s="217"/>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Italy</v>
      </c>
      <c r="C12" s="82">
        <f>'SUP bottles-PoM'!$E$8</f>
        <v>2023</v>
      </c>
      <c r="D12" s="51" t="s">
        <v>100</v>
      </c>
      <c r="E12" s="51"/>
      <c r="F12" s="177"/>
      <c r="G12" s="178"/>
      <c r="H12" s="217"/>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Italy</v>
      </c>
      <c r="C13" s="82">
        <f>'SUP bottles-PoM'!$E$8</f>
        <v>2023</v>
      </c>
      <c r="D13" s="51" t="s">
        <v>100</v>
      </c>
      <c r="E13" s="51"/>
      <c r="F13" s="177"/>
      <c r="G13" s="178"/>
      <c r="H13" s="217"/>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Italy</v>
      </c>
      <c r="C14" s="82">
        <f>'SUP bottles-PoM'!$E$8</f>
        <v>2023</v>
      </c>
      <c r="D14" s="51" t="s">
        <v>100</v>
      </c>
      <c r="E14" s="51"/>
      <c r="F14" s="177"/>
      <c r="G14" s="178"/>
      <c r="H14" s="217"/>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2" customHeight="1" thickBot="1" x14ac:dyDescent="0.4">
      <c r="A17" s="54"/>
      <c r="B17" s="54"/>
      <c r="C17" s="54"/>
      <c r="D17" s="218" t="s">
        <v>147</v>
      </c>
      <c r="E17" s="219"/>
      <c r="F17" s="219"/>
      <c r="G17" s="219"/>
      <c r="H17" s="220"/>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1" t="s">
        <v>148</v>
      </c>
      <c r="E18" s="222"/>
      <c r="F18" s="222"/>
      <c r="G18" s="222"/>
      <c r="H18" s="223"/>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Italy</v>
      </c>
      <c r="C19" s="82">
        <f>'SUP bottles-PoM'!$E$8</f>
        <v>2023</v>
      </c>
      <c r="D19" s="224" t="s">
        <v>259</v>
      </c>
      <c r="E19" s="225"/>
      <c r="F19" s="225"/>
      <c r="G19" s="225"/>
      <c r="H19" s="226"/>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Italy</v>
      </c>
      <c r="C20" s="82">
        <f>'SUP bottles-PoM'!$E$8</f>
        <v>2023</v>
      </c>
      <c r="D20" s="177" t="s">
        <v>260</v>
      </c>
      <c r="E20" s="178"/>
      <c r="F20" s="178"/>
      <c r="G20" s="178"/>
      <c r="H20" s="217"/>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Italy</v>
      </c>
      <c r="C21" s="82">
        <f>'SUP bottles-PoM'!$E$8</f>
        <v>2023</v>
      </c>
      <c r="D21" s="177"/>
      <c r="E21" s="178"/>
      <c r="F21" s="178"/>
      <c r="G21" s="178"/>
      <c r="H21" s="217"/>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Italy</v>
      </c>
      <c r="C22" s="82">
        <f>'SUP bottles-PoM'!$E$8</f>
        <v>2023</v>
      </c>
      <c r="D22" s="177"/>
      <c r="E22" s="178"/>
      <c r="F22" s="178"/>
      <c r="G22" s="178"/>
      <c r="H22" s="217"/>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Italy</v>
      </c>
      <c r="C23" s="82">
        <f>'SUP bottles-PoM'!$E$8</f>
        <v>2023</v>
      </c>
      <c r="D23" s="177"/>
      <c r="E23" s="178"/>
      <c r="F23" s="178"/>
      <c r="G23" s="178"/>
      <c r="H23" s="217"/>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89267336-3A7D-44AC-82FE-CECE63A2511D}"/>
    <hyperlink ref="D20" r:id="rId2" xr:uid="{E3A2C486-6EFE-4A16-AC18-0DA080F4BA52}"/>
  </hyperlinks>
  <pageMargins left="0.7" right="0.7" top="0.75" bottom="0.75" header="0.3" footer="0.3"/>
  <pageSetup orientation="portrait" horizontalDpi="1200" verticalDpi="1200" r:id="rId3"/>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36328125" customWidth="1"/>
    <col min="4" max="4" width="87.453125" customWidth="1"/>
    <col min="5" max="5" width="26.6328125" customWidth="1"/>
    <col min="6" max="6" width="27.36328125" customWidth="1"/>
    <col min="7" max="7" width="24.6328125" customWidth="1"/>
    <col min="8" max="8" width="58.6328125" customWidth="1"/>
    <col min="9" max="9" width="22.63281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9" customHeight="1" x14ac:dyDescent="0.35">
      <c r="A2" s="227" t="s">
        <v>149</v>
      </c>
      <c r="B2" s="227"/>
      <c r="C2" s="227"/>
      <c r="D2" s="227"/>
      <c r="E2" s="22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6" t="s">
        <v>150</v>
      </c>
      <c r="B4" s="236"/>
      <c r="C4" s="236"/>
      <c r="D4" s="236"/>
      <c r="E4" s="23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9" customHeight="1" thickBot="1" x14ac:dyDescent="0.45">
      <c r="A5" s="28" t="s">
        <v>34</v>
      </c>
      <c r="B5" s="28" t="s">
        <v>35</v>
      </c>
      <c r="C5" s="238" t="s">
        <v>151</v>
      </c>
      <c r="D5" s="238"/>
      <c r="E5" s="23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Italy</v>
      </c>
      <c r="B6" s="84">
        <f>'SUP bottles-PoM'!E$8</f>
        <v>2023</v>
      </c>
      <c r="C6" s="23" t="s">
        <v>152</v>
      </c>
      <c r="D6" s="22" t="s">
        <v>153</v>
      </c>
      <c r="E6" s="41">
        <f>'SUP bottles-PoM'!E15</f>
        <v>425986.93800000002</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Italy</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Italy</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Italy</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75" customHeight="1" thickBot="1" x14ac:dyDescent="0.4">
      <c r="A10" s="26" t="str">
        <f>'SUP bottles-PoM'!E$7</f>
        <v>Italy</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25" customHeight="1" thickBot="1" x14ac:dyDescent="0.4">
      <c r="A11" s="26" t="str">
        <f>'SUP bottles-PoM'!E$7</f>
        <v>Italy</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Italy</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Italy</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75" customHeight="1" thickBot="1" x14ac:dyDescent="0.4">
      <c r="A14" s="26" t="str">
        <f>'SUP bottles-PoM'!E$7</f>
        <v>Italy</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6" customHeight="1" thickBot="1" x14ac:dyDescent="0.4">
      <c r="A15" s="26" t="str">
        <f>'SUP bottles-PoM'!E$7</f>
        <v>Italy</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6" customHeight="1" thickBot="1" x14ac:dyDescent="0.45">
      <c r="A16" s="28" t="s">
        <v>34</v>
      </c>
      <c r="B16" s="28" t="s">
        <v>35</v>
      </c>
      <c r="C16" s="238" t="s">
        <v>172</v>
      </c>
      <c r="D16" s="238"/>
      <c r="E16" s="238"/>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25" customHeight="1" thickBot="1" x14ac:dyDescent="0.4">
      <c r="A17" s="26" t="str">
        <f>'SUP bottles-PoM'!E$7</f>
        <v>Italy</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Italy</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6" customHeight="1" thickBot="1" x14ac:dyDescent="0.4">
      <c r="A19" s="26" t="str">
        <f>'SUP bottles-PoM'!E$7</f>
        <v>Italy</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6" customHeight="1" thickBot="1" x14ac:dyDescent="0.4">
      <c r="A20" s="26" t="str">
        <f>'SUP bottles-PoM'!E$7</f>
        <v>Italy</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6" t="s">
        <v>177</v>
      </c>
      <c r="B22" s="236"/>
      <c r="C22" s="236"/>
      <c r="D22" s="236"/>
      <c r="E22" s="23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Italy</v>
      </c>
      <c r="B24" s="84">
        <f>'SUP bottles-PoM'!E$8</f>
        <v>2023</v>
      </c>
      <c r="C24" s="24" t="s">
        <v>178</v>
      </c>
      <c r="D24" s="11" t="s">
        <v>179</v>
      </c>
      <c r="E24" s="41">
        <f>'SUP bottles-Separate collection'!E8</f>
        <v>5371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Italy</v>
      </c>
      <c r="B25" s="84">
        <f>'SUP bottles-PoM'!E$8</f>
        <v>2023</v>
      </c>
      <c r="C25" s="24" t="s">
        <v>180</v>
      </c>
      <c r="D25" s="11" t="s">
        <v>181</v>
      </c>
      <c r="E25" s="41">
        <f>'SUP bottles-Separate collection'!E9</f>
        <v>273642</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7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7" t="s">
        <v>183</v>
      </c>
      <c r="B29" s="237"/>
      <c r="C29" s="237"/>
      <c r="D29" s="237"/>
      <c r="E29" s="23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Italy</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4" t="s">
        <v>189</v>
      </c>
      <c r="E32" s="235"/>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Italy</v>
      </c>
      <c r="B33" s="26">
        <f>'SUP bottles-PoM'!E$8</f>
        <v>2023</v>
      </c>
      <c r="D33" s="3" t="s">
        <v>190</v>
      </c>
      <c r="E33" s="12">
        <f>(SUM(E$24:E$25)/E$6)*100</f>
        <v>65.498017688044698</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Italy</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75" customHeight="1" thickBot="1" x14ac:dyDescent="0.4">
      <c r="A35" s="79" t="str">
        <f>IF('SUP bottles-PoM'!$E$7="&lt; Please select &gt;","&lt; Not selected &gt;",'SUP bottles-PoM'!$E$7)</f>
        <v>Italy</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29" t="s">
        <v>193</v>
      </c>
      <c r="B37" s="229"/>
      <c r="C37" s="229"/>
      <c r="D37" s="229"/>
      <c r="E37" s="22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0" t="s">
        <v>197</v>
      </c>
      <c r="B40" s="231"/>
      <c r="C40" s="231"/>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0" t="s">
        <v>199</v>
      </c>
      <c r="B41" s="231"/>
      <c r="C41" s="231"/>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2" t="s">
        <v>16</v>
      </c>
      <c r="B42" s="233"/>
      <c r="C42" s="233"/>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0" t="s">
        <v>75</v>
      </c>
      <c r="B43" s="231"/>
      <c r="C43" s="231"/>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0" t="s">
        <v>84</v>
      </c>
      <c r="B44" s="231"/>
      <c r="C44" s="231"/>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2" t="s">
        <v>18</v>
      </c>
      <c r="B45" s="233"/>
      <c r="C45" s="233"/>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0" t="s">
        <v>90</v>
      </c>
      <c r="B46" s="231"/>
      <c r="C46" s="231"/>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0" t="s">
        <v>107</v>
      </c>
      <c r="B47" s="231"/>
      <c r="C47" s="231"/>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9" t="s">
        <v>136</v>
      </c>
      <c r="B48" s="240"/>
      <c r="C48" s="240"/>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2" t="s">
        <v>20</v>
      </c>
      <c r="B49" s="233"/>
      <c r="C49" s="233"/>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0" t="s">
        <v>147</v>
      </c>
      <c r="B50" s="231"/>
      <c r="C50" s="231"/>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63281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08984375" customWidth="1"/>
    <col min="2" max="2" width="12" bestFit="1" customWidth="1"/>
    <col min="3" max="3" width="5.36328125" bestFit="1" customWidth="1"/>
    <col min="4" max="4" width="74.6328125" bestFit="1" customWidth="1"/>
    <col min="5" max="5" width="9.54296875" bestFit="1" customWidth="1"/>
    <col min="6" max="6" width="21.63281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1"/>
      <c r="B3" s="241"/>
      <c r="C3" s="243"/>
      <c r="D3" s="245" t="s">
        <v>239</v>
      </c>
      <c r="E3" s="246"/>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44"/>
      <c r="D4" s="247" t="s">
        <v>240</v>
      </c>
      <c r="E4" s="248"/>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1"/>
      <c r="B6" s="249" t="s">
        <v>34</v>
      </c>
      <c r="C6" s="249" t="s">
        <v>35</v>
      </c>
      <c r="D6" s="251" t="s">
        <v>249</v>
      </c>
      <c r="E6" s="252"/>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50"/>
      <c r="C7" s="250"/>
      <c r="D7" s="253" t="s">
        <v>250</v>
      </c>
      <c r="E7" s="254"/>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02E2F27F-4804-414B-9068-1EEF4F615EAF}"/>
</file>

<file path=customXml/itemProps3.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